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СІДАННЯ СЕСІЇ 8 скликання\2023 рік\24   18.07.2023\24 сесія прийняті рішення\24-19 РР Зміни до Програми розвиткуі підтримки КЗ охорони здоров'я\"/>
    </mc:Choice>
  </mc:AlternateContent>
  <bookViews>
    <workbookView xWindow="-120" yWindow="-120" windowWidth="20730" windowHeight="11760" activeTab="7"/>
  </bookViews>
  <sheets>
    <sheet name="22.12.21" sheetId="4" r:id="rId1"/>
    <sheet name="17.02.2022" sheetId="5" r:id="rId2"/>
    <sheet name="30.07.2022" sheetId="6" r:id="rId3"/>
    <sheet name="20.10.2022 " sheetId="10" r:id="rId4"/>
    <sheet name="19.12.2022" sheetId="7" r:id="rId5"/>
    <sheet name="27.01.2023" sheetId="9" r:id="rId6"/>
    <sheet name="23.05.2023" sheetId="11" r:id="rId7"/>
    <sheet name="18.06.23" sheetId="12" r:id="rId8"/>
  </sheets>
  <definedNames>
    <definedName name="_xlnm.Print_Area" localSheetId="1">'17.02.2022'!$A$1:$J$17</definedName>
    <definedName name="_xlnm.Print_Area" localSheetId="7">'18.06.23'!$A$1:$J$18</definedName>
    <definedName name="_xlnm.Print_Area" localSheetId="4">'19.12.2022'!$A$1:$J$17</definedName>
    <definedName name="_xlnm.Print_Area" localSheetId="3">'20.10.2022 '!$A$1:$J$17</definedName>
    <definedName name="_xlnm.Print_Area" localSheetId="0">'22.12.21'!$A$1:$J$17</definedName>
    <definedName name="_xlnm.Print_Area" localSheetId="6">'23.05.2023'!$A$1:$J$18</definedName>
    <definedName name="_xlnm.Print_Area" localSheetId="5">'27.01.2023'!$A$1:$J$18</definedName>
    <definedName name="_xlnm.Print_Area" localSheetId="2">'30.07.2022'!$A$1:$J$17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12" l="1"/>
  <c r="H15" i="12"/>
  <c r="G15" i="12"/>
  <c r="F15" i="12"/>
  <c r="I15" i="11" l="1"/>
  <c r="H15" i="11"/>
  <c r="G15" i="11"/>
  <c r="F15" i="11"/>
  <c r="I14" i="10"/>
  <c r="H14" i="10"/>
  <c r="G14" i="10"/>
  <c r="F14" i="10"/>
  <c r="I15" i="9"/>
  <c r="H15" i="9"/>
  <c r="G15" i="9"/>
  <c r="F15" i="9"/>
  <c r="I14" i="7" l="1"/>
  <c r="H14" i="7"/>
  <c r="G14" i="7"/>
  <c r="F14" i="7"/>
  <c r="I14" i="6" l="1"/>
  <c r="H14" i="6"/>
  <c r="G14" i="6"/>
  <c r="F14" i="6"/>
  <c r="I14" i="5" l="1"/>
  <c r="H14" i="5"/>
  <c r="G14" i="5"/>
  <c r="F14" i="5"/>
  <c r="F14" i="4" l="1"/>
  <c r="I14" i="4" l="1"/>
  <c r="H14" i="4"/>
  <c r="G14" i="4"/>
</calcChain>
</file>

<file path=xl/sharedStrings.xml><?xml version="1.0" encoding="utf-8"?>
<sst xmlns="http://schemas.openxmlformats.org/spreadsheetml/2006/main" count="327" uniqueCount="44">
  <si>
    <t>№ з/п</t>
  </si>
  <si>
    <t>Найменування</t>
  </si>
  <si>
    <t>Виконавець</t>
  </si>
  <si>
    <t>Термін виконання</t>
  </si>
  <si>
    <t>Очікувані результати</t>
  </si>
  <si>
    <t xml:space="preserve">Орієнтовані обсяги фінансу вання  2022р. (тис.грн.)  </t>
  </si>
  <si>
    <t xml:space="preserve">Орієнтовані обсяги фінансу вання  2023р. (тис.грн.)  </t>
  </si>
  <si>
    <t xml:space="preserve">Орієнтовані обсяги фінансу вання  2024р. (тис.грн.)  </t>
  </si>
  <si>
    <t xml:space="preserve">Орієнтовані обсяги фінансу вання  2025р. (тис.грн.)  </t>
  </si>
  <si>
    <t>2022-2025</t>
  </si>
  <si>
    <t>бюджет громади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</si>
  <si>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</si>
  <si>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</si>
  <si>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</si>
  <si>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</si>
  <si>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</si>
  <si>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</si>
  <si>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</si>
  <si>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</si>
  <si>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</si>
  <si>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</si>
  <si>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Джерела фінансу   вання</t>
  </si>
  <si>
    <r>
      <t>Забезпечення лікарськими засобами пільгових категорій за рецептами лікарів населення згідно Постанови КМУ в</t>
    </r>
    <r>
      <rPr>
        <sz val="14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  </r>
  </si>
  <si>
    <t>КНП «Новово линський центр первинної медико-санітарної допомоги»</t>
  </si>
  <si>
    <t>В.о. головного лікаря</t>
  </si>
  <si>
    <t>Людмила КОРЗОНЮК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</si>
  <si>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17 лютого 2022 №        )</t>
  </si>
  <si>
    <t xml:space="preserve">Додаток  2
до Програми розвитку і підтримки 
Комунальних закладів охорони здоров’я
Нововолинської міської територіальної 
громади на 2022-2025 роки
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</si>
  <si>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30 липня 2022 №304)</t>
  </si>
  <si>
    <t>Головний лікар</t>
  </si>
  <si>
    <t>Ольга ПОПІКА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</si>
  <si>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20 жовтня 2022 № 435)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</si>
  <si>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</si>
  <si>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</si>
  <si>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r>
      <t xml:space="preserve"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19 грудня 2022 № </t>
    </r>
    <r>
      <rPr>
        <u/>
        <sz val="14"/>
        <color theme="1"/>
        <rFont val="Times New Roman"/>
        <family val="1"/>
        <charset val="204"/>
      </rPr>
      <t>10/20</t>
    </r>
    <r>
      <rPr>
        <sz val="14"/>
        <color theme="1"/>
        <rFont val="Times New Roman"/>
        <family val="1"/>
        <charset val="204"/>
      </rPr>
      <t>)</t>
    </r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</si>
  <si>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15 лютого 2023 № ____)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</si>
  <si>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</t>
    </r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</si>
  <si>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              2023 № ____)</t>
  </si>
  <si>
    <t xml:space="preserve">Орієнтовані обсяги фінансування  2022р. (тис.грн.)  </t>
  </si>
  <si>
    <t xml:space="preserve">Орієнтовані обсяги фінансування  2023р. (тис.грн.)  </t>
  </si>
  <si>
    <t xml:space="preserve">Орієнтовані обсяги фінансування  2024р. (тис.грн.)  </t>
  </si>
  <si>
    <t xml:space="preserve">Орієнтовані обсяги фінансування  2025р. (тис.грн.)  </t>
  </si>
  <si>
    <t>Джерела фінансування</t>
  </si>
  <si>
    <r>
      <t xml:space="preserve"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 18.07.2023 № </t>
    </r>
    <r>
      <rPr>
        <u/>
        <sz val="14"/>
        <color theme="1"/>
        <rFont val="Times New Roman"/>
        <family val="1"/>
        <charset val="204"/>
      </rPr>
      <t>24/19</t>
    </r>
    <r>
      <rPr>
        <sz val="14"/>
        <color theme="1"/>
        <rFont val="Times New Roman"/>
        <family val="1"/>
        <charset val="204"/>
      </rPr>
      <t>_)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</si>
</sst>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13" zoomScaleNormal="100" zoomScaleSheetLayoutView="100" workbookViewId="0">
      <selection activeCell="F23" sqref="F23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27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200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1500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1:J1"/>
    <mergeCell ref="I5:I8"/>
    <mergeCell ref="J5:J8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>
      <selection activeCell="J22" sqref="J22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26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400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1700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>
      <selection activeCell="I1" sqref="I1:J1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28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1300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1900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24</v>
      </c>
      <c r="C17" s="10"/>
      <c r="D17" s="10"/>
      <c r="E17" s="10"/>
      <c r="F17" s="10"/>
      <c r="G17" s="10" t="s">
        <v>25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>
      <selection activeCell="M9" sqref="M9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31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770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200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1352.9</v>
      </c>
      <c r="G11" s="7">
        <v>1580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400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2500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1952.9</v>
      </c>
      <c r="G14" s="8">
        <f>SUM(G9:G13)</f>
        <v>5450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29</v>
      </c>
      <c r="C17" s="10"/>
      <c r="D17" s="10"/>
      <c r="E17" s="10"/>
      <c r="F17" s="10"/>
      <c r="G17" s="10" t="s">
        <v>30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zoomScaleNormal="100" zoomScaleSheetLayoutView="100" workbookViewId="0">
      <selection activeCell="B12" sqref="B12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39.5" customHeight="1" x14ac:dyDescent="0.3">
      <c r="A1" s="3"/>
      <c r="B1" s="3"/>
      <c r="C1" s="3"/>
      <c r="E1" s="9"/>
      <c r="F1" s="9"/>
      <c r="G1" s="9"/>
      <c r="I1" s="27" t="s">
        <v>34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21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ht="15.6" customHeight="1" x14ac:dyDescent="0.25">
      <c r="A5" s="28" t="s">
        <v>0</v>
      </c>
      <c r="B5" s="28" t="s">
        <v>1</v>
      </c>
      <c r="C5" s="28" t="s">
        <v>2</v>
      </c>
      <c r="D5" s="28" t="s">
        <v>3</v>
      </c>
      <c r="E5" s="28" t="s">
        <v>21</v>
      </c>
      <c r="F5" s="28" t="s">
        <v>5</v>
      </c>
      <c r="G5" s="28" t="s">
        <v>6</v>
      </c>
      <c r="H5" s="28" t="s">
        <v>7</v>
      </c>
      <c r="I5" s="28" t="s">
        <v>8</v>
      </c>
      <c r="J5" s="28" t="s">
        <v>4</v>
      </c>
    </row>
    <row r="6" spans="1:15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O6" s="1"/>
    </row>
    <row r="7" spans="1:15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</row>
    <row r="8" spans="1:15" ht="70.150000000000006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</row>
    <row r="9" spans="1:15" ht="294.75" customHeight="1" x14ac:dyDescent="0.3">
      <c r="A9" s="2">
        <v>1</v>
      </c>
      <c r="B9" s="2" t="s">
        <v>22</v>
      </c>
      <c r="C9" s="2" t="s">
        <v>23</v>
      </c>
      <c r="D9" s="2" t="s">
        <v>9</v>
      </c>
      <c r="E9" s="2" t="s">
        <v>10</v>
      </c>
      <c r="F9" s="4">
        <v>600</v>
      </c>
      <c r="G9" s="4">
        <v>800</v>
      </c>
      <c r="H9" s="4">
        <v>810</v>
      </c>
      <c r="I9" s="4">
        <v>850</v>
      </c>
      <c r="J9" s="2" t="s">
        <v>11</v>
      </c>
    </row>
    <row r="10" spans="1:15" ht="150.75" customHeight="1" x14ac:dyDescent="0.3">
      <c r="A10" s="2">
        <v>2</v>
      </c>
      <c r="B10" s="2" t="s">
        <v>12</v>
      </c>
      <c r="C10" s="2" t="s">
        <v>23</v>
      </c>
      <c r="D10" s="2" t="s">
        <v>9</v>
      </c>
      <c r="E10" s="2" t="s">
        <v>10</v>
      </c>
      <c r="F10" s="5"/>
      <c r="G10" s="4">
        <v>0</v>
      </c>
      <c r="H10" s="4">
        <v>200</v>
      </c>
      <c r="I10" s="4">
        <v>200</v>
      </c>
      <c r="J10" s="6" t="s">
        <v>13</v>
      </c>
    </row>
    <row r="11" spans="1:15" ht="155.25" customHeight="1" x14ac:dyDescent="0.3">
      <c r="A11" s="2">
        <v>3</v>
      </c>
      <c r="B11" s="2" t="s">
        <v>14</v>
      </c>
      <c r="C11" s="2" t="s">
        <v>23</v>
      </c>
      <c r="D11" s="2" t="s">
        <v>9</v>
      </c>
      <c r="E11" s="2" t="s">
        <v>10</v>
      </c>
      <c r="F11" s="7">
        <v>1372.7</v>
      </c>
      <c r="G11" s="7">
        <v>1495</v>
      </c>
      <c r="H11" s="7">
        <v>1660</v>
      </c>
      <c r="I11" s="7">
        <v>1750</v>
      </c>
      <c r="J11" s="2" t="s">
        <v>15</v>
      </c>
    </row>
    <row r="12" spans="1:15" ht="156.75" customHeight="1" x14ac:dyDescent="0.3">
      <c r="A12" s="2">
        <v>4</v>
      </c>
      <c r="B12" s="2" t="s">
        <v>16</v>
      </c>
      <c r="C12" s="2" t="s">
        <v>23</v>
      </c>
      <c r="D12" s="2" t="s">
        <v>9</v>
      </c>
      <c r="E12" s="2" t="s">
        <v>10</v>
      </c>
      <c r="F12" s="7"/>
      <c r="G12" s="7">
        <v>0</v>
      </c>
      <c r="H12" s="7">
        <v>400</v>
      </c>
      <c r="I12" s="7">
        <v>400</v>
      </c>
      <c r="J12" s="2" t="s">
        <v>17</v>
      </c>
    </row>
    <row r="13" spans="1:15" ht="155.25" customHeight="1" x14ac:dyDescent="0.3">
      <c r="A13" s="2">
        <v>5</v>
      </c>
      <c r="B13" s="2" t="s">
        <v>18</v>
      </c>
      <c r="C13" s="2" t="s">
        <v>23</v>
      </c>
      <c r="D13" s="2" t="s">
        <v>9</v>
      </c>
      <c r="E13" s="2" t="s">
        <v>10</v>
      </c>
      <c r="F13" s="7"/>
      <c r="G13" s="7">
        <v>0</v>
      </c>
      <c r="H13" s="7">
        <v>2500</v>
      </c>
      <c r="I13" s="7">
        <v>1500</v>
      </c>
      <c r="J13" s="2" t="s">
        <v>19</v>
      </c>
    </row>
    <row r="14" spans="1:15" ht="21" customHeight="1" x14ac:dyDescent="0.3">
      <c r="A14" s="2"/>
      <c r="B14" s="2"/>
      <c r="C14" s="2"/>
      <c r="D14" s="2"/>
      <c r="E14" s="2"/>
      <c r="F14" s="8">
        <f>SUM(F9:F13)</f>
        <v>1972.7</v>
      </c>
      <c r="G14" s="8">
        <f>SUM(G9:G13)</f>
        <v>2295</v>
      </c>
      <c r="H14" s="8">
        <f>SUM(H9:H13)</f>
        <v>5570</v>
      </c>
      <c r="I14" s="8">
        <f>SUM(I9:I13)</f>
        <v>4700</v>
      </c>
      <c r="J14" s="2"/>
    </row>
    <row r="15" spans="1:15" ht="18.75" x14ac:dyDescent="0.3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5" ht="18.75" x14ac:dyDescent="0.3">
      <c r="A16" s="3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18" customHeight="1" x14ac:dyDescent="0.3">
      <c r="A17" s="10"/>
      <c r="B17" s="13" t="s">
        <v>29</v>
      </c>
      <c r="C17" s="10"/>
      <c r="D17" s="10"/>
      <c r="E17" s="10"/>
      <c r="F17" s="10"/>
      <c r="G17" s="10" t="s">
        <v>30</v>
      </c>
      <c r="H17" s="10"/>
      <c r="I17" s="10"/>
      <c r="J17" s="11"/>
    </row>
    <row r="18" spans="1:10" ht="18.75" x14ac:dyDescent="0.3"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8" orientation="landscape" verticalDpi="0" r:id="rId1"/>
  <rowBreaks count="2" manualBreakCount="2">
    <brk id="9" max="16383" man="1"/>
    <brk id="1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opLeftCell="A10" zoomScaleNormal="100" zoomScaleSheetLayoutView="100" workbookViewId="0">
      <selection activeCell="N9" sqref="N9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24.15" customHeight="1" x14ac:dyDescent="0.3">
      <c r="A1" s="3"/>
      <c r="B1" s="3"/>
      <c r="C1" s="3"/>
      <c r="E1" s="9"/>
      <c r="F1" s="9"/>
      <c r="G1" s="9"/>
      <c r="I1" s="27" t="s">
        <v>35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13.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8.4499999999999993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s="14" customFormat="1" ht="15.6" customHeight="1" x14ac:dyDescent="0.25">
      <c r="A5" s="30" t="s">
        <v>0</v>
      </c>
      <c r="B5" s="30" t="s">
        <v>1</v>
      </c>
      <c r="C5" s="30" t="s">
        <v>2</v>
      </c>
      <c r="D5" s="30" t="s">
        <v>3</v>
      </c>
      <c r="E5" s="30" t="s">
        <v>21</v>
      </c>
      <c r="F5" s="30" t="s">
        <v>5</v>
      </c>
      <c r="G5" s="30" t="s">
        <v>6</v>
      </c>
      <c r="H5" s="30" t="s">
        <v>7</v>
      </c>
      <c r="I5" s="30" t="s">
        <v>8</v>
      </c>
      <c r="J5" s="30" t="s">
        <v>4</v>
      </c>
    </row>
    <row r="6" spans="1:15" s="14" customForma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O6" s="15"/>
    </row>
    <row r="7" spans="1:15" s="14" customFormat="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</row>
    <row r="8" spans="1:15" s="14" customFormat="1" ht="41.45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</row>
    <row r="9" spans="1:15" s="14" customFormat="1" ht="187.9" customHeight="1" x14ac:dyDescent="0.25">
      <c r="A9" s="16">
        <v>1</v>
      </c>
      <c r="B9" s="25" t="s">
        <v>36</v>
      </c>
      <c r="C9" s="16" t="s">
        <v>23</v>
      </c>
      <c r="D9" s="16" t="s">
        <v>9</v>
      </c>
      <c r="E9" s="16" t="s">
        <v>10</v>
      </c>
      <c r="F9" s="17">
        <v>600</v>
      </c>
      <c r="G9" s="17">
        <v>800</v>
      </c>
      <c r="H9" s="17">
        <v>810</v>
      </c>
      <c r="I9" s="17">
        <v>850</v>
      </c>
      <c r="J9" s="16" t="s">
        <v>11</v>
      </c>
    </row>
    <row r="10" spans="1:15" s="14" customFormat="1" ht="118.15" customHeight="1" x14ac:dyDescent="0.25">
      <c r="A10" s="23">
        <v>2</v>
      </c>
      <c r="B10" s="19" t="s">
        <v>32</v>
      </c>
      <c r="C10" s="24" t="s">
        <v>23</v>
      </c>
      <c r="D10" s="16" t="s">
        <v>9</v>
      </c>
      <c r="E10" s="16" t="s">
        <v>10</v>
      </c>
      <c r="F10" s="17">
        <v>0</v>
      </c>
      <c r="G10" s="17">
        <v>200</v>
      </c>
      <c r="H10" s="17">
        <v>330</v>
      </c>
      <c r="I10" s="17">
        <v>360</v>
      </c>
      <c r="J10" s="16" t="s">
        <v>33</v>
      </c>
    </row>
    <row r="11" spans="1:15" s="14" customFormat="1" ht="111" customHeight="1" x14ac:dyDescent="0.25">
      <c r="A11" s="16">
        <v>3</v>
      </c>
      <c r="B11" s="26" t="s">
        <v>12</v>
      </c>
      <c r="C11" s="16" t="s">
        <v>23</v>
      </c>
      <c r="D11" s="16" t="s">
        <v>9</v>
      </c>
      <c r="E11" s="16" t="s">
        <v>10</v>
      </c>
      <c r="F11" s="18">
        <v>0</v>
      </c>
      <c r="G11" s="17">
        <v>0</v>
      </c>
      <c r="H11" s="17">
        <v>200</v>
      </c>
      <c r="I11" s="17">
        <v>200</v>
      </c>
      <c r="J11" s="19" t="s">
        <v>13</v>
      </c>
    </row>
    <row r="12" spans="1:15" s="14" customFormat="1" ht="114.6" customHeight="1" x14ac:dyDescent="0.25">
      <c r="A12" s="16">
        <v>4</v>
      </c>
      <c r="B12" s="16" t="s">
        <v>16</v>
      </c>
      <c r="C12" s="16" t="s">
        <v>23</v>
      </c>
      <c r="D12" s="16" t="s">
        <v>9</v>
      </c>
      <c r="E12" s="16" t="s">
        <v>10</v>
      </c>
      <c r="F12" s="20">
        <v>0</v>
      </c>
      <c r="G12" s="20">
        <v>0</v>
      </c>
      <c r="H12" s="20">
        <v>400</v>
      </c>
      <c r="I12" s="20">
        <v>400</v>
      </c>
      <c r="J12" s="16" t="s">
        <v>17</v>
      </c>
    </row>
    <row r="13" spans="1:15" s="14" customFormat="1" ht="109.9" customHeight="1" x14ac:dyDescent="0.25">
      <c r="A13" s="16">
        <v>5</v>
      </c>
      <c r="B13" s="16" t="s">
        <v>14</v>
      </c>
      <c r="C13" s="16" t="s">
        <v>23</v>
      </c>
      <c r="D13" s="16" t="s">
        <v>9</v>
      </c>
      <c r="E13" s="16" t="s">
        <v>10</v>
      </c>
      <c r="F13" s="20">
        <v>1372.7</v>
      </c>
      <c r="G13" s="20">
        <v>1495</v>
      </c>
      <c r="H13" s="20">
        <v>1660</v>
      </c>
      <c r="I13" s="20">
        <v>1750</v>
      </c>
      <c r="J13" s="16" t="s">
        <v>15</v>
      </c>
    </row>
    <row r="14" spans="1:15" s="14" customFormat="1" ht="108" customHeight="1" x14ac:dyDescent="0.25">
      <c r="A14" s="16">
        <v>6</v>
      </c>
      <c r="B14" s="16" t="s">
        <v>18</v>
      </c>
      <c r="C14" s="16" t="s">
        <v>23</v>
      </c>
      <c r="D14" s="16" t="s">
        <v>9</v>
      </c>
      <c r="E14" s="16" t="s">
        <v>10</v>
      </c>
      <c r="F14" s="20">
        <v>0</v>
      </c>
      <c r="G14" s="20">
        <v>0</v>
      </c>
      <c r="H14" s="20">
        <v>2500</v>
      </c>
      <c r="I14" s="20">
        <v>1500</v>
      </c>
      <c r="J14" s="16" t="s">
        <v>19</v>
      </c>
    </row>
    <row r="15" spans="1:15" s="14" customFormat="1" ht="21" customHeight="1" x14ac:dyDescent="0.25">
      <c r="A15" s="16"/>
      <c r="B15" s="16"/>
      <c r="C15" s="16"/>
      <c r="D15" s="16"/>
      <c r="E15" s="16"/>
      <c r="F15" s="21">
        <f>SUM(F9:F14)</f>
        <v>1972.7</v>
      </c>
      <c r="G15" s="21">
        <f>SUM(G9:G14)</f>
        <v>2495</v>
      </c>
      <c r="H15" s="21">
        <f>SUM(H9:H14)</f>
        <v>5900</v>
      </c>
      <c r="I15" s="21">
        <f>SUM(I9:I14)</f>
        <v>5060</v>
      </c>
      <c r="J15" s="16"/>
    </row>
    <row r="16" spans="1:15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8.75" x14ac:dyDescent="0.3">
      <c r="A17" s="3"/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18" customHeight="1" x14ac:dyDescent="0.3">
      <c r="A18" s="10"/>
      <c r="B18" s="13" t="s">
        <v>29</v>
      </c>
      <c r="C18" s="10"/>
      <c r="D18" s="10"/>
      <c r="E18" s="10"/>
      <c r="F18" s="10"/>
      <c r="G18" s="10" t="s">
        <v>30</v>
      </c>
      <c r="H18" s="10"/>
      <c r="I18" s="10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1"/>
    </row>
    <row r="20" spans="1:10" ht="18.75" x14ac:dyDescent="0.3">
      <c r="B20" s="11"/>
      <c r="C20" s="11"/>
      <c r="D20" s="11"/>
      <c r="E20" s="11"/>
      <c r="F20" s="11"/>
      <c r="G20" s="11"/>
      <c r="H20" s="11"/>
      <c r="I20" s="11"/>
      <c r="J20" s="12"/>
    </row>
    <row r="21" spans="1:10" x14ac:dyDescent="0.25">
      <c r="B21" s="2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85" orientation="landscape" verticalDpi="0" r:id="rId1"/>
  <rowBreaks count="2" manualBreakCount="2">
    <brk id="10" max="9" man="1"/>
    <brk id="18" max="9" man="1"/>
  </rowBreaks>
  <colBreaks count="1" manualBreakCount="1">
    <brk id="10" max="1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opLeftCell="A10" zoomScaleNormal="100" zoomScaleSheetLayoutView="100" workbookViewId="0">
      <selection activeCell="G14" sqref="G14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45.5" customHeight="1" x14ac:dyDescent="0.3">
      <c r="A1" s="3"/>
      <c r="B1" s="3"/>
      <c r="C1" s="3"/>
      <c r="E1" s="9"/>
      <c r="F1" s="9"/>
      <c r="G1" s="9"/>
      <c r="I1" s="27" t="s">
        <v>37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13.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8.4499999999999993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s="14" customFormat="1" ht="15.6" customHeight="1" x14ac:dyDescent="0.25">
      <c r="A5" s="30" t="s">
        <v>0</v>
      </c>
      <c r="B5" s="30" t="s">
        <v>1</v>
      </c>
      <c r="C5" s="30" t="s">
        <v>2</v>
      </c>
      <c r="D5" s="30" t="s">
        <v>3</v>
      </c>
      <c r="E5" s="30" t="s">
        <v>21</v>
      </c>
      <c r="F5" s="30" t="s">
        <v>5</v>
      </c>
      <c r="G5" s="30" t="s">
        <v>6</v>
      </c>
      <c r="H5" s="30" t="s">
        <v>7</v>
      </c>
      <c r="I5" s="30" t="s">
        <v>8</v>
      </c>
      <c r="J5" s="30" t="s">
        <v>4</v>
      </c>
    </row>
    <row r="6" spans="1:15" s="14" customForma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O6" s="15"/>
    </row>
    <row r="7" spans="1:15" s="14" customFormat="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</row>
    <row r="8" spans="1:15" s="14" customFormat="1" ht="41.45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</row>
    <row r="9" spans="1:15" s="14" customFormat="1" ht="187.9" customHeight="1" x14ac:dyDescent="0.25">
      <c r="A9" s="16">
        <v>1</v>
      </c>
      <c r="B9" s="25" t="s">
        <v>36</v>
      </c>
      <c r="C9" s="16" t="s">
        <v>23</v>
      </c>
      <c r="D9" s="16" t="s">
        <v>9</v>
      </c>
      <c r="E9" s="16" t="s">
        <v>10</v>
      </c>
      <c r="F9" s="17">
        <v>600</v>
      </c>
      <c r="G9" s="17">
        <v>800</v>
      </c>
      <c r="H9" s="17">
        <v>810</v>
      </c>
      <c r="I9" s="17">
        <v>850</v>
      </c>
      <c r="J9" s="16" t="s">
        <v>11</v>
      </c>
    </row>
    <row r="10" spans="1:15" s="14" customFormat="1" ht="118.15" customHeight="1" x14ac:dyDescent="0.25">
      <c r="A10" s="23">
        <v>2</v>
      </c>
      <c r="B10" s="19" t="s">
        <v>32</v>
      </c>
      <c r="C10" s="24" t="s">
        <v>23</v>
      </c>
      <c r="D10" s="16" t="s">
        <v>9</v>
      </c>
      <c r="E10" s="16" t="s">
        <v>10</v>
      </c>
      <c r="F10" s="17">
        <v>0</v>
      </c>
      <c r="G10" s="17">
        <v>200</v>
      </c>
      <c r="H10" s="17">
        <v>330</v>
      </c>
      <c r="I10" s="17">
        <v>360</v>
      </c>
      <c r="J10" s="16" t="s">
        <v>33</v>
      </c>
    </row>
    <row r="11" spans="1:15" s="14" customFormat="1" ht="111" customHeight="1" x14ac:dyDescent="0.25">
      <c r="A11" s="16">
        <v>3</v>
      </c>
      <c r="B11" s="26" t="s">
        <v>12</v>
      </c>
      <c r="C11" s="16" t="s">
        <v>23</v>
      </c>
      <c r="D11" s="16" t="s">
        <v>9</v>
      </c>
      <c r="E11" s="16" t="s">
        <v>10</v>
      </c>
      <c r="F11" s="18">
        <v>0</v>
      </c>
      <c r="G11" s="17">
        <v>0</v>
      </c>
      <c r="H11" s="17">
        <v>200</v>
      </c>
      <c r="I11" s="17">
        <v>200</v>
      </c>
      <c r="J11" s="19" t="s">
        <v>13</v>
      </c>
    </row>
    <row r="12" spans="1:15" s="14" customFormat="1" ht="114.6" customHeight="1" x14ac:dyDescent="0.25">
      <c r="A12" s="16">
        <v>4</v>
      </c>
      <c r="B12" s="16" t="s">
        <v>16</v>
      </c>
      <c r="C12" s="16" t="s">
        <v>23</v>
      </c>
      <c r="D12" s="16" t="s">
        <v>9</v>
      </c>
      <c r="E12" s="16" t="s">
        <v>10</v>
      </c>
      <c r="F12" s="20">
        <v>0</v>
      </c>
      <c r="G12" s="20">
        <v>0</v>
      </c>
      <c r="H12" s="20">
        <v>400</v>
      </c>
      <c r="I12" s="20">
        <v>400</v>
      </c>
      <c r="J12" s="16" t="s">
        <v>17</v>
      </c>
    </row>
    <row r="13" spans="1:15" s="14" customFormat="1" ht="109.9" customHeight="1" x14ac:dyDescent="0.25">
      <c r="A13" s="16">
        <v>5</v>
      </c>
      <c r="B13" s="16" t="s">
        <v>14</v>
      </c>
      <c r="C13" s="16" t="s">
        <v>23</v>
      </c>
      <c r="D13" s="16" t="s">
        <v>9</v>
      </c>
      <c r="E13" s="16" t="s">
        <v>10</v>
      </c>
      <c r="F13" s="20">
        <v>1372.7</v>
      </c>
      <c r="G13" s="20">
        <v>1564</v>
      </c>
      <c r="H13" s="20">
        <v>1660</v>
      </c>
      <c r="I13" s="20">
        <v>1750</v>
      </c>
      <c r="J13" s="16" t="s">
        <v>15</v>
      </c>
    </row>
    <row r="14" spans="1:15" s="14" customFormat="1" ht="108" customHeight="1" x14ac:dyDescent="0.25">
      <c r="A14" s="16">
        <v>6</v>
      </c>
      <c r="B14" s="16" t="s">
        <v>18</v>
      </c>
      <c r="C14" s="16" t="s">
        <v>23</v>
      </c>
      <c r="D14" s="16" t="s">
        <v>9</v>
      </c>
      <c r="E14" s="16" t="s">
        <v>10</v>
      </c>
      <c r="F14" s="20">
        <v>0</v>
      </c>
      <c r="G14" s="20">
        <v>0</v>
      </c>
      <c r="H14" s="20">
        <v>2500</v>
      </c>
      <c r="I14" s="20">
        <v>1500</v>
      </c>
      <c r="J14" s="16" t="s">
        <v>19</v>
      </c>
    </row>
    <row r="15" spans="1:15" s="14" customFormat="1" ht="21" customHeight="1" x14ac:dyDescent="0.25">
      <c r="A15" s="16"/>
      <c r="B15" s="16"/>
      <c r="C15" s="16"/>
      <c r="D15" s="16"/>
      <c r="E15" s="16"/>
      <c r="F15" s="21">
        <f>SUM(F9:F14)</f>
        <v>1972.7</v>
      </c>
      <c r="G15" s="21">
        <f>SUM(G9:G14)</f>
        <v>2564</v>
      </c>
      <c r="H15" s="21">
        <f>SUM(H9:H14)</f>
        <v>5900</v>
      </c>
      <c r="I15" s="21">
        <f>SUM(I9:I14)</f>
        <v>5060</v>
      </c>
      <c r="J15" s="16"/>
    </row>
    <row r="16" spans="1:15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8.75" x14ac:dyDescent="0.3">
      <c r="A17" s="3"/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18" customHeight="1" x14ac:dyDescent="0.3">
      <c r="A18" s="10"/>
      <c r="B18" s="13" t="s">
        <v>29</v>
      </c>
      <c r="C18" s="10"/>
      <c r="D18" s="10"/>
      <c r="E18" s="10"/>
      <c r="F18" s="10"/>
      <c r="G18" s="10" t="s">
        <v>30</v>
      </c>
      <c r="H18" s="10"/>
      <c r="I18" s="10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1"/>
    </row>
    <row r="20" spans="1:10" ht="18.75" x14ac:dyDescent="0.3">
      <c r="B20" s="11"/>
      <c r="C20" s="11"/>
      <c r="D20" s="11"/>
      <c r="E20" s="11"/>
      <c r="F20" s="11"/>
      <c r="G20" s="11"/>
      <c r="H20" s="11"/>
      <c r="I20" s="11"/>
      <c r="J20" s="12"/>
    </row>
    <row r="21" spans="1:10" x14ac:dyDescent="0.25">
      <c r="B21" s="2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85" orientation="landscape" verticalDpi="0" r:id="rId1"/>
  <rowBreaks count="2" manualBreakCount="2">
    <brk id="10" max="9" man="1"/>
    <brk id="18" max="9" man="1"/>
  </rowBreaks>
  <colBreaks count="1" manualBreakCount="1">
    <brk id="10" max="17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zoomScaleNormal="100" zoomScaleSheetLayoutView="100" workbookViewId="0">
      <selection activeCell="I1" sqref="I1:J1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75" customWidth="1"/>
    <col min="5" max="5" width="12.3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6.375" customWidth="1"/>
  </cols>
  <sheetData>
    <row r="1" spans="1:15" ht="179.25" customHeight="1" x14ac:dyDescent="0.3">
      <c r="A1" s="3"/>
      <c r="B1" s="3"/>
      <c r="C1" s="3"/>
      <c r="E1" s="9"/>
      <c r="F1" s="9"/>
      <c r="G1" s="9"/>
      <c r="I1" s="27" t="s">
        <v>43</v>
      </c>
      <c r="J1" s="27"/>
    </row>
    <row r="2" spans="1:15" ht="27" customHeight="1" x14ac:dyDescent="0.25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</row>
    <row r="3" spans="1:15" ht="13.1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5" ht="8.4499999999999993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</row>
    <row r="5" spans="1:15" s="14" customFormat="1" ht="15.6" customHeight="1" x14ac:dyDescent="0.25">
      <c r="A5" s="30" t="s">
        <v>0</v>
      </c>
      <c r="B5" s="30" t="s">
        <v>1</v>
      </c>
      <c r="C5" s="30" t="s">
        <v>2</v>
      </c>
      <c r="D5" s="30" t="s">
        <v>3</v>
      </c>
      <c r="E5" s="30" t="s">
        <v>42</v>
      </c>
      <c r="F5" s="30" t="s">
        <v>38</v>
      </c>
      <c r="G5" s="30" t="s">
        <v>39</v>
      </c>
      <c r="H5" s="30" t="s">
        <v>40</v>
      </c>
      <c r="I5" s="30" t="s">
        <v>41</v>
      </c>
      <c r="J5" s="30" t="s">
        <v>4</v>
      </c>
    </row>
    <row r="6" spans="1:15" s="14" customFormat="1" x14ac:dyDescent="0.25">
      <c r="A6" s="30"/>
      <c r="B6" s="30"/>
      <c r="C6" s="30"/>
      <c r="D6" s="30"/>
      <c r="E6" s="30"/>
      <c r="F6" s="30"/>
      <c r="G6" s="30"/>
      <c r="H6" s="30"/>
      <c r="I6" s="30"/>
      <c r="J6" s="30"/>
      <c r="O6" s="15"/>
    </row>
    <row r="7" spans="1:15" s="14" customFormat="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</row>
    <row r="8" spans="1:15" s="14" customFormat="1" ht="41.45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</row>
    <row r="9" spans="1:15" s="14" customFormat="1" ht="187.9" customHeight="1" x14ac:dyDescent="0.25">
      <c r="A9" s="16">
        <v>1</v>
      </c>
      <c r="B9" s="25" t="s">
        <v>36</v>
      </c>
      <c r="C9" s="16" t="s">
        <v>23</v>
      </c>
      <c r="D9" s="16" t="s">
        <v>9</v>
      </c>
      <c r="E9" s="16" t="s">
        <v>10</v>
      </c>
      <c r="F9" s="17">
        <v>600</v>
      </c>
      <c r="G9" s="17">
        <v>800</v>
      </c>
      <c r="H9" s="17">
        <v>810</v>
      </c>
      <c r="I9" s="17">
        <v>850</v>
      </c>
      <c r="J9" s="16" t="s">
        <v>11</v>
      </c>
    </row>
    <row r="10" spans="1:15" s="14" customFormat="1" ht="118.15" customHeight="1" x14ac:dyDescent="0.25">
      <c r="A10" s="23">
        <v>2</v>
      </c>
      <c r="B10" s="19" t="s">
        <v>32</v>
      </c>
      <c r="C10" s="24" t="s">
        <v>23</v>
      </c>
      <c r="D10" s="16" t="s">
        <v>9</v>
      </c>
      <c r="E10" s="16" t="s">
        <v>10</v>
      </c>
      <c r="F10" s="17">
        <v>0</v>
      </c>
      <c r="G10" s="17">
        <v>200</v>
      </c>
      <c r="H10" s="17">
        <v>330</v>
      </c>
      <c r="I10" s="17">
        <v>360</v>
      </c>
      <c r="J10" s="16" t="s">
        <v>33</v>
      </c>
    </row>
    <row r="11" spans="1:15" s="14" customFormat="1" ht="111" customHeight="1" x14ac:dyDescent="0.25">
      <c r="A11" s="16">
        <v>3</v>
      </c>
      <c r="B11" s="26" t="s">
        <v>12</v>
      </c>
      <c r="C11" s="16" t="s">
        <v>23</v>
      </c>
      <c r="D11" s="16" t="s">
        <v>9</v>
      </c>
      <c r="E11" s="16" t="s">
        <v>10</v>
      </c>
      <c r="F11" s="18">
        <v>0</v>
      </c>
      <c r="G11" s="17">
        <v>0</v>
      </c>
      <c r="H11" s="17">
        <v>200</v>
      </c>
      <c r="I11" s="17">
        <v>200</v>
      </c>
      <c r="J11" s="19" t="s">
        <v>13</v>
      </c>
    </row>
    <row r="12" spans="1:15" s="14" customFormat="1" ht="114.6" customHeight="1" x14ac:dyDescent="0.25">
      <c r="A12" s="16">
        <v>4</v>
      </c>
      <c r="B12" s="16" t="s">
        <v>16</v>
      </c>
      <c r="C12" s="16" t="s">
        <v>23</v>
      </c>
      <c r="D12" s="16" t="s">
        <v>9</v>
      </c>
      <c r="E12" s="16" t="s">
        <v>10</v>
      </c>
      <c r="F12" s="20">
        <v>0</v>
      </c>
      <c r="G12" s="20">
        <v>0</v>
      </c>
      <c r="H12" s="20">
        <v>400</v>
      </c>
      <c r="I12" s="20">
        <v>400</v>
      </c>
      <c r="J12" s="16" t="s">
        <v>17</v>
      </c>
    </row>
    <row r="13" spans="1:15" s="14" customFormat="1" ht="109.9" customHeight="1" x14ac:dyDescent="0.25">
      <c r="A13" s="16">
        <v>5</v>
      </c>
      <c r="B13" s="16" t="s">
        <v>14</v>
      </c>
      <c r="C13" s="16" t="s">
        <v>23</v>
      </c>
      <c r="D13" s="16" t="s">
        <v>9</v>
      </c>
      <c r="E13" s="16" t="s">
        <v>10</v>
      </c>
      <c r="F13" s="20">
        <v>1372.7</v>
      </c>
      <c r="G13" s="20">
        <v>1564</v>
      </c>
      <c r="H13" s="20">
        <v>1660</v>
      </c>
      <c r="I13" s="20">
        <v>1750</v>
      </c>
      <c r="J13" s="16" t="s">
        <v>15</v>
      </c>
    </row>
    <row r="14" spans="1:15" s="14" customFormat="1" ht="108" customHeight="1" x14ac:dyDescent="0.25">
      <c r="A14" s="16">
        <v>6</v>
      </c>
      <c r="B14" s="16" t="s">
        <v>18</v>
      </c>
      <c r="C14" s="16" t="s">
        <v>23</v>
      </c>
      <c r="D14" s="16" t="s">
        <v>9</v>
      </c>
      <c r="E14" s="16" t="s">
        <v>10</v>
      </c>
      <c r="F14" s="20">
        <v>0</v>
      </c>
      <c r="G14" s="20">
        <v>300</v>
      </c>
      <c r="H14" s="20">
        <v>2500</v>
      </c>
      <c r="I14" s="20">
        <v>1500</v>
      </c>
      <c r="J14" s="16" t="s">
        <v>19</v>
      </c>
    </row>
    <row r="15" spans="1:15" s="14" customFormat="1" ht="21" customHeight="1" x14ac:dyDescent="0.25">
      <c r="A15" s="16"/>
      <c r="B15" s="16"/>
      <c r="C15" s="16"/>
      <c r="D15" s="16"/>
      <c r="E15" s="16"/>
      <c r="F15" s="21">
        <f>SUM(F9:F14)</f>
        <v>1972.7</v>
      </c>
      <c r="G15" s="21">
        <f>SUM(G9:G14)</f>
        <v>2864</v>
      </c>
      <c r="H15" s="21">
        <f>SUM(H9:H14)</f>
        <v>5900</v>
      </c>
      <c r="I15" s="21">
        <f>SUM(I9:I14)</f>
        <v>5060</v>
      </c>
      <c r="J15" s="16"/>
    </row>
    <row r="16" spans="1:15" ht="18.75" x14ac:dyDescent="0.3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8.75" x14ac:dyDescent="0.3">
      <c r="A17" s="3"/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18" customHeight="1" x14ac:dyDescent="0.3">
      <c r="A18" s="10"/>
      <c r="B18" s="13" t="s">
        <v>29</v>
      </c>
      <c r="C18" s="10"/>
      <c r="D18" s="10"/>
      <c r="E18" s="10"/>
      <c r="F18" s="10"/>
      <c r="G18" s="10" t="s">
        <v>30</v>
      </c>
      <c r="H18" s="10"/>
      <c r="I18" s="10"/>
      <c r="J18" s="11"/>
    </row>
    <row r="19" spans="1:10" ht="18.75" x14ac:dyDescent="0.3">
      <c r="B19" s="11"/>
      <c r="C19" s="11"/>
      <c r="D19" s="11"/>
      <c r="E19" s="11"/>
      <c r="F19" s="11"/>
      <c r="G19" s="11"/>
      <c r="H19" s="11"/>
      <c r="I19" s="11"/>
      <c r="J19" s="11"/>
    </row>
    <row r="20" spans="1:10" ht="18.75" x14ac:dyDescent="0.3">
      <c r="B20" s="11"/>
      <c r="C20" s="11"/>
      <c r="D20" s="11"/>
      <c r="E20" s="11"/>
      <c r="F20" s="11"/>
      <c r="G20" s="11"/>
      <c r="H20" s="11"/>
      <c r="I20" s="11"/>
      <c r="J20" s="12"/>
    </row>
    <row r="21" spans="1:10" x14ac:dyDescent="0.25">
      <c r="B21" s="22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85" orientation="landscape" verticalDpi="0" r:id="rId1"/>
  <rowBreaks count="2" manualBreakCount="2">
    <brk id="10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22.12.21</vt:lpstr>
      <vt:lpstr>17.02.2022</vt:lpstr>
      <vt:lpstr>30.07.2022</vt:lpstr>
      <vt:lpstr>20.10.2022 </vt:lpstr>
      <vt:lpstr>19.12.2022</vt:lpstr>
      <vt:lpstr>27.01.2023</vt:lpstr>
      <vt:lpstr>23.05.2023</vt:lpstr>
      <vt:lpstr>18.06.23</vt:lpstr>
      <vt:lpstr>'17.02.2022'!Область_печати</vt:lpstr>
      <vt:lpstr>'18.06.23'!Область_печати</vt:lpstr>
      <vt:lpstr>'19.12.2022'!Область_печати</vt:lpstr>
      <vt:lpstr>'20.10.2022 '!Область_печати</vt:lpstr>
      <vt:lpstr>'22.12.21'!Область_печати</vt:lpstr>
      <vt:lpstr>'23.05.2023'!Область_печати</vt:lpstr>
      <vt:lpstr>'27.01.2023'!Область_печати</vt:lpstr>
      <vt:lpstr>'30.07.2022'!Область_печати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User10</cp:lastModifiedBy>
  <cp:lastPrinted>2023-07-10T06:40:15Z</cp:lastPrinted>
  <dcterms:created xsi:type="dcterms:W3CDTF">2021-11-29T08:24:37Z</dcterms:created>
  <dcterms:modified xsi:type="dcterms:W3CDTF">2023-07-19T13:28:18Z</dcterms:modified>
</cp:coreProperties>
</file>